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H13" i="1" s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D5" i="1"/>
  <c r="B5" i="1"/>
  <c r="C15" i="1" l="1"/>
  <c r="H15" i="1"/>
  <c r="G5" i="1"/>
  <c r="C5" i="1"/>
  <c r="E5" i="1"/>
  <c r="C14" i="1"/>
  <c r="H14" i="1"/>
  <c r="H12" i="1"/>
  <c r="H7" i="1"/>
  <c r="E7" i="1" s="1"/>
  <c r="G9" i="1"/>
  <c r="H10" i="1"/>
  <c r="C13" i="1"/>
  <c r="H5" i="1"/>
  <c r="E6" i="1"/>
  <c r="C8" i="1"/>
  <c r="H9" i="1"/>
  <c r="E9" i="1" s="1"/>
  <c r="B11" i="1"/>
  <c r="F11" i="1"/>
  <c r="G11" i="1" s="1"/>
  <c r="C12" i="1"/>
  <c r="H6" i="1"/>
  <c r="H8" i="1"/>
  <c r="E8" i="1" s="1"/>
  <c r="G10" i="1" l="1"/>
  <c r="C10" i="1"/>
  <c r="E10" i="1"/>
  <c r="G6" i="1"/>
  <c r="C6" i="1"/>
  <c r="C9" i="1"/>
  <c r="G7" i="1"/>
  <c r="C7" i="1"/>
  <c r="C11" i="1"/>
  <c r="H11" i="1"/>
  <c r="G8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<sst xmlns="http://schemas.openxmlformats.org/spreadsheetml/2006/main" count="33" uniqueCount="25">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</sst>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8062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47878</v>
          </cell>
        </row>
        <row r="13">
          <cell r="O13">
            <v>50259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9844</v>
          </cell>
        </row>
        <row r="22">
          <cell r="O22">
            <v>10221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4520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55321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36427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11957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927</v>
          </cell>
          <cell r="R51">
            <v>308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634</v>
          </cell>
          <cell r="R54">
            <v>239</v>
          </cell>
          <cell r="S54">
            <v>873</v>
          </cell>
          <cell r="T54">
            <v>42217</v>
          </cell>
          <cell r="U54">
            <v>0</v>
          </cell>
          <cell r="V54">
            <v>873</v>
          </cell>
          <cell r="W54">
            <v>873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5479</v>
          </cell>
          <cell r="S8">
            <v>33</v>
          </cell>
          <cell r="T8">
            <v>21419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77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47878</v>
      </c>
      <c r="C5" s="16">
        <f>B5/H5</f>
        <v>0.72780615347196886</v>
      </c>
      <c r="D5" s="15">
        <f>[1]FilingSeason!O21</f>
        <v>9844</v>
      </c>
      <c r="E5" s="16">
        <f>D5/H5</f>
        <v>0.14964125015201266</v>
      </c>
      <c r="F5" s="15">
        <f>[1]FilingSeason!O3</f>
        <v>8062</v>
      </c>
      <c r="G5" s="16">
        <f>F5/H5</f>
        <v>0.12255259637601848</v>
      </c>
      <c r="H5" s="17">
        <f>B5+D5+F5</f>
        <v>65784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0.75321463897131558</v>
      </c>
      <c r="D6" s="15">
        <f>[1]FilingSeason!O22</f>
        <v>10221</v>
      </c>
      <c r="E6" s="16">
        <f t="shared" ref="E6:E10" si="1">D6/H6</f>
        <v>0.15317867098282528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-2381</v>
      </c>
      <c r="C11" s="21">
        <f>B11/B5</f>
        <v>-4.9730565186515731E-2</v>
      </c>
      <c r="D11" s="20">
        <f>D5-D6</f>
        <v>-377</v>
      </c>
      <c r="E11" s="21">
        <f>D11/D5</f>
        <v>-3.8297440065014225E-2</v>
      </c>
      <c r="F11" s="20">
        <f>F5-F6</f>
        <v>1816</v>
      </c>
      <c r="G11" s="21">
        <f>F11/F5</f>
        <v>0.22525427933515257</v>
      </c>
      <c r="H11" s="22">
        <f t="shared" si="3"/>
        <v>-942</v>
      </c>
    </row>
    <row r="12" spans="1:8" x14ac:dyDescent="0.25">
      <c r="A12" s="23" t="s">
        <v>9</v>
      </c>
      <c r="B12" s="24">
        <f>B6-B7</f>
        <v>-271</v>
      </c>
      <c r="C12" s="25">
        <f>B12/B6</f>
        <v>-5.3920690821544397E-3</v>
      </c>
      <c r="D12" s="24">
        <f>D6-D7</f>
        <v>492</v>
      </c>
      <c r="E12" s="25">
        <f>D12/D6</f>
        <v>4.8136190196653945E-2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21419</v>
      </c>
      <c r="C24" s="54">
        <f>[1]Certificates!U8</f>
        <v>363</v>
      </c>
      <c r="D24" s="55">
        <f t="shared" si="5"/>
        <v>21782</v>
      </c>
      <c r="E24" s="56">
        <f>[1]Certificates!Q8</f>
        <v>2015</v>
      </c>
      <c r="F24" s="57">
        <f>[1]Certificates!R8</f>
        <v>5479</v>
      </c>
      <c r="G24" s="57">
        <f>[1]Certificates!S8</f>
        <v>33</v>
      </c>
      <c r="H24" s="58">
        <f t="shared" si="4"/>
        <v>5512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4520</v>
      </c>
      <c r="F28" s="70">
        <f>[1]Creations!B3/[1]Creations!$D4</f>
        <v>8.1704958334086517E-2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1.8076318215505867E-5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36427</v>
      </c>
      <c r="F30" s="70">
        <f>[1]Creations!B5/[1]Creations!$D4</f>
        <v>0.65846604363623218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11957</v>
      </c>
      <c r="F31" s="70">
        <f>[1]Creations!B6/[1]Creations!$D4</f>
        <v>0.21613853690280363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2.5126082319553151E-3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9.038159107752933E-5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2245</v>
      </c>
      <c r="F34" s="70">
        <f>[1]Creations!B9/[1]Creations!$D4</f>
        <v>4.0581334393810668E-2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1.0845790929303519E-4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3.7960268252562319E-4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927</v>
      </c>
      <c r="C87" s="75">
        <f>[1]Creations!R51</f>
        <v>308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634</v>
      </c>
      <c r="C90" s="75">
        <f>[1]Creations!R54</f>
        <v>239</v>
      </c>
      <c r="D90" s="75">
        <f>[1]Creations!S54</f>
        <v>873</v>
      </c>
      <c r="E90" s="74">
        <f>[1]Creations!T54</f>
        <v>42217</v>
      </c>
      <c r="F90" s="75">
        <f>[1]Creations!U54</f>
        <v>0</v>
      </c>
      <c r="G90" s="75">
        <f>[1]Creations!V54</f>
        <v>873</v>
      </c>
      <c r="H90" s="75">
        <f>[1]Creations!W54</f>
        <v>873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2015-08-24T19:50:16Z</dcterms:created>
  <dcterms:modified xsi:type="dcterms:W3CDTF">2015-08-24T19:50:28Z</dcterms:modified>
</cp:coreProperties>
</file>